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8C1DC1D-28B9-4348-82FB-8A5A1B3109B8}" xr6:coauthVersionLast="47" xr6:coauthVersionMax="47" xr10:uidLastSave="{00000000-0000-0000-0000-000000000000}"/>
  <bookViews>
    <workbookView xWindow="41490" yWindow="2940" windowWidth="28965" windowHeight="1494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51" l="1"/>
  <c r="D21" i="151" l="1"/>
  <c r="D14" i="15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<sst xmlns="http://schemas.openxmlformats.org/spreadsheetml/2006/main" count="2157" uniqueCount="403">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</sst>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4" sqref="H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-2773069</v>
      </c>
      <c r="Y12" s="181">
        <f>Y11-K12-L12</f>
        <v>-2766692</v>
      </c>
      <c r="Z12" s="217">
        <f>AVERAGE(Y12:Y20)</f>
        <v>-2776483.4444444445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2642889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2642889</v>
      </c>
      <c r="O15" s="67">
        <f t="shared" si="3"/>
        <v>308833.51</v>
      </c>
      <c r="P15" s="7">
        <f t="shared" si="6"/>
        <v>2779501.59</v>
      </c>
      <c r="Q15" s="164">
        <f>Q14+N15+1</f>
        <v>2802616.51</v>
      </c>
      <c r="R15" s="29">
        <f t="shared" si="1"/>
        <v>283.84588504926035</v>
      </c>
      <c r="S15" s="5">
        <f>SUM($Q$7:$Q15)/T15</f>
        <v>476818.51</v>
      </c>
      <c r="T15" s="17">
        <v>9</v>
      </c>
      <c r="U15" s="4"/>
      <c r="V15" s="4"/>
      <c r="W15" s="105"/>
      <c r="X15" s="217"/>
      <c r="Y15" s="181">
        <f>Y14-K15-L15</f>
        <v>-2778190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541413.40999999992</v>
      </c>
      <c r="P16" s="70">
        <f t="shared" si="6"/>
        <v>5414134.0999999996</v>
      </c>
      <c r="Q16" s="164">
        <f>Q15+N16+1</f>
        <v>2802617.51</v>
      </c>
      <c r="R16" s="71">
        <f t="shared" si="1"/>
        <v>422.29866357115213</v>
      </c>
      <c r="S16" s="72">
        <f>SUM($Q$7:$Q16)/T16</f>
        <v>709398.40999999992</v>
      </c>
      <c r="T16" s="73">
        <v>10</v>
      </c>
      <c r="U16" s="218"/>
      <c r="V16" s="133"/>
      <c r="W16" s="105"/>
      <c r="X16" s="217"/>
      <c r="Y16" s="181">
        <f>Y15-K16-L16-1</f>
        <v>-2778191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731706.05545454542</v>
      </c>
      <c r="P17" s="7">
        <f t="shared" si="6"/>
        <v>8048766.6099999994</v>
      </c>
      <c r="Q17" s="164">
        <f t="shared" ref="Q17:Q18" si="10">Q16+N17</f>
        <v>2802617.51</v>
      </c>
      <c r="R17" s="29">
        <f t="shared" si="1"/>
        <v>535.5782096345182</v>
      </c>
      <c r="S17" s="5">
        <f>SUM($Q$7:$Q17)/T17</f>
        <v>899691.05545454542</v>
      </c>
      <c r="T17" s="18">
        <v>11</v>
      </c>
      <c r="U17" s="27"/>
      <c r="V17" s="136"/>
      <c r="W17" s="105"/>
      <c r="X17" s="217"/>
      <c r="Y17" s="181">
        <f t="shared" si="7"/>
        <v>-2778191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890283.25999999989</v>
      </c>
      <c r="P18" s="7">
        <f t="shared" si="6"/>
        <v>10683399.119999999</v>
      </c>
      <c r="Q18" s="164">
        <f t="shared" si="10"/>
        <v>2802617.51</v>
      </c>
      <c r="R18" s="29">
        <f t="shared" si="1"/>
        <v>629.97783135398993</v>
      </c>
      <c r="S18" s="5">
        <f>SUM($Q$7:$Q18)/T18</f>
        <v>1058268.26</v>
      </c>
      <c r="T18" s="18">
        <v>12</v>
      </c>
      <c r="U18" s="27"/>
      <c r="V18" s="136"/>
      <c r="W18" s="105"/>
      <c r="X18" s="217"/>
      <c r="Y18" s="181">
        <f t="shared" si="7"/>
        <v>-2778191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1024463.8946153845</v>
      </c>
      <c r="P19" s="7">
        <f t="shared" si="6"/>
        <v>13318030.629999999</v>
      </c>
      <c r="Q19" s="164">
        <f>Q18+N19-1</f>
        <v>2802616.51</v>
      </c>
      <c r="R19" s="29">
        <f t="shared" si="1"/>
        <v>709.85438855575467</v>
      </c>
      <c r="S19" s="5">
        <f>SUM($Q$7:$Q19)/T19</f>
        <v>1192448.8946153845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-2778191</v>
      </c>
      <c r="Z19" s="217">
        <f>AVERAGE(Y19:Y27)</f>
        <v>-2778182.888888889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1139475.8671428571</v>
      </c>
      <c r="P20" s="7">
        <f t="shared" si="6"/>
        <v>15952662.139999999</v>
      </c>
      <c r="Q20" s="164">
        <f>Q19+N20</f>
        <v>2802616.51</v>
      </c>
      <c r="R20" s="29">
        <f t="shared" si="1"/>
        <v>778.3200090144104</v>
      </c>
      <c r="S20" s="5">
        <f>SUM($Q$7:$Q20)/T20</f>
        <v>1307460.8671428573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-2778190</v>
      </c>
      <c r="Z20" s="217"/>
      <c r="AA20" s="92"/>
      <c r="AB20" s="92"/>
    </row>
    <row r="21" spans="2:31">
      <c r="B21" s="116">
        <v>45931</v>
      </c>
      <c r="C21" s="14"/>
      <c r="D21" s="87">
        <f>-6394-12116</f>
        <v>-18510</v>
      </c>
      <c r="E21" s="87"/>
      <c r="F21" s="23"/>
      <c r="G21" s="26">
        <f>D21+E21+F21-E20-F20</f>
        <v>-18510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-18510</v>
      </c>
      <c r="O21" s="67">
        <f t="shared" si="3"/>
        <v>1237918.9099999999</v>
      </c>
      <c r="P21" s="7">
        <f t="shared" si="6"/>
        <v>18568783.649999999</v>
      </c>
      <c r="Q21" s="164">
        <f>Q20+N21</f>
        <v>2784106.51</v>
      </c>
      <c r="R21" s="29">
        <f t="shared" si="1"/>
        <v>836.92229068071549</v>
      </c>
      <c r="S21" s="5">
        <f>SUM($Q$7:$Q21)/T21</f>
        <v>1405903.91</v>
      </c>
      <c r="T21" s="18">
        <v>15</v>
      </c>
      <c r="U21" s="4"/>
      <c r="V21" s="131"/>
      <c r="W21" s="105"/>
      <c r="X21" s="217"/>
      <c r="Y21" s="181">
        <f>Y20-K21-L21+10</f>
        <v>-2778180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1324056.5724999998</v>
      </c>
      <c r="P22" s="7">
        <f t="shared" si="6"/>
        <v>21184905.159999996</v>
      </c>
      <c r="Q22" s="164">
        <f>Q21+N22</f>
        <v>2784106.51</v>
      </c>
      <c r="R22" s="29">
        <f t="shared" si="1"/>
        <v>888.19928713873253</v>
      </c>
      <c r="S22" s="5">
        <f>SUM($Q$7:$Q22)/T22</f>
        <v>1492041.5724999998</v>
      </c>
      <c r="T22" s="18">
        <v>16</v>
      </c>
      <c r="U22" s="4"/>
      <c r="V22" s="131"/>
      <c r="W22" s="105"/>
      <c r="X22" s="217"/>
      <c r="Y22" s="181">
        <f>Y21-K22-L22</f>
        <v>-2778180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1400060.4511764701</v>
      </c>
      <c r="P23" s="7">
        <f t="shared" si="6"/>
        <v>23801027.669999994</v>
      </c>
      <c r="Q23" s="164">
        <f>Q22+N23+1</f>
        <v>2784107.51</v>
      </c>
      <c r="R23" s="29">
        <f t="shared" si="1"/>
        <v>933.44373079529146</v>
      </c>
      <c r="S23" s="5">
        <f>SUM($Q$7:$Q23)/T23</f>
        <v>1568045.4511764701</v>
      </c>
      <c r="T23" s="18">
        <v>17</v>
      </c>
      <c r="U23" s="27"/>
      <c r="V23" s="135"/>
      <c r="W23" s="105"/>
      <c r="X23" s="217"/>
      <c r="Y23" s="181">
        <f>Y22-K23-L23-1</f>
        <v>-2778181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1467619.454444444</v>
      </c>
      <c r="P24" s="7">
        <f t="shared" si="6"/>
        <v>26417150.179999992</v>
      </c>
      <c r="Q24" s="164">
        <f t="shared" ref="Q24" si="14">Q23+N24</f>
        <v>2784107.51</v>
      </c>
      <c r="R24" s="29">
        <f t="shared" si="1"/>
        <v>973.66101404556605</v>
      </c>
      <c r="S24" s="5">
        <f>SUM($Q$7:$Q24)/T24</f>
        <v>1635604.454444444</v>
      </c>
      <c r="T24" s="18">
        <v>18</v>
      </c>
      <c r="U24" s="4"/>
      <c r="V24" s="135"/>
      <c r="W24" s="105"/>
      <c r="X24" s="217"/>
      <c r="Y24" s="181">
        <f t="shared" ref="Y24:Y55" si="15">Y23-K24-L24</f>
        <v>-2778181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1528066.9836842101</v>
      </c>
      <c r="P25" s="7">
        <f t="shared" si="6"/>
        <v>29033272.68999999</v>
      </c>
      <c r="Q25" s="164">
        <f>Q24+N25</f>
        <v>2784107.51</v>
      </c>
      <c r="R25" s="29">
        <f t="shared" si="1"/>
        <v>1009.6443037677235</v>
      </c>
      <c r="S25" s="5">
        <f>SUM($Q$7:$Q25)/T25-1</f>
        <v>1696050.9836842101</v>
      </c>
      <c r="T25" s="18">
        <v>19</v>
      </c>
      <c r="U25" s="4"/>
      <c r="V25" s="131"/>
      <c r="W25" s="105"/>
      <c r="X25" s="217"/>
      <c r="Y25" s="181">
        <f t="shared" si="15"/>
        <v>-2778181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1582469.7599999993</v>
      </c>
      <c r="P26" s="7">
        <f t="shared" si="6"/>
        <v>31649395.199999988</v>
      </c>
      <c r="Q26" s="164">
        <f>Q25+N26</f>
        <v>2784107.51</v>
      </c>
      <c r="R26" s="29">
        <f t="shared" si="1"/>
        <v>1042.0303955710328</v>
      </c>
      <c r="S26" s="5">
        <f>SUM($Q$7:$Q26)/T26</f>
        <v>1750454.7599999993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-2778181</v>
      </c>
      <c r="Z26" s="217">
        <f>AVERAGE(Y26:Y34)</f>
        <v>-2778180.777777778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1631691.3195238088</v>
      </c>
      <c r="P27" s="7">
        <f t="shared" si="6"/>
        <v>34265517.709999986</v>
      </c>
      <c r="Q27" s="164">
        <f>Q26+N27</f>
        <v>2784107.51</v>
      </c>
      <c r="R27" s="29">
        <f t="shared" si="1"/>
        <v>1071.3321543731934</v>
      </c>
      <c r="S27" s="5">
        <f>SUM($Q$7:$Q27)/T27+1</f>
        <v>1799677.3195238088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-2778181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1676438.0554545447</v>
      </c>
      <c r="P28" s="7">
        <f t="shared" si="6"/>
        <v>36881637.219999984</v>
      </c>
      <c r="Q28" s="164">
        <f>Q27+N28-3</f>
        <v>2784104.51</v>
      </c>
      <c r="R28" s="29">
        <f t="shared" si="1"/>
        <v>1097.9694945706729</v>
      </c>
      <c r="S28" s="5">
        <f>SUM($Q$7:$Q28)/T28+1</f>
        <v>1844424.0554545447</v>
      </c>
      <c r="T28" s="18">
        <v>22</v>
      </c>
      <c r="U28" s="4"/>
      <c r="V28" s="131"/>
      <c r="W28" s="105"/>
      <c r="X28" s="217"/>
      <c r="Y28" s="181">
        <f>Y27-K28-L28+2</f>
        <v>-2778179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1717293.901304347</v>
      </c>
      <c r="P29" s="7">
        <f t="shared" si="6"/>
        <v>39497759.729999982</v>
      </c>
      <c r="Q29" s="164">
        <f>Q28+N29+3</f>
        <v>2784107.51</v>
      </c>
      <c r="R29" s="29">
        <f t="shared" si="1"/>
        <v>1122.2900266716356</v>
      </c>
      <c r="S29" s="5">
        <f>SUM($Q$7:$Q29)/T29</f>
        <v>1885278.901304347</v>
      </c>
      <c r="T29" s="18">
        <v>23</v>
      </c>
      <c r="U29" s="4"/>
      <c r="V29" s="131"/>
      <c r="W29" s="105"/>
      <c r="X29" s="217"/>
      <c r="Y29" s="181">
        <f>Y28-K29-L29-2</f>
        <v>-2778181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1754745.0933333326</v>
      </c>
      <c r="P30" s="7">
        <f t="shared" si="6"/>
        <v>42113882.23999998</v>
      </c>
      <c r="Q30" s="164">
        <f>Q29+N30</f>
        <v>2784107.51</v>
      </c>
      <c r="R30" s="29">
        <f t="shared" si="1"/>
        <v>1144.5843934478273</v>
      </c>
      <c r="S30" s="5">
        <f>SUM($Q$7:$Q30)/T30</f>
        <v>1922730.0933333326</v>
      </c>
      <c r="T30" s="18">
        <v>24</v>
      </c>
      <c r="U30" s="4"/>
      <c r="V30" s="131"/>
      <c r="W30" s="105"/>
      <c r="X30" s="217"/>
      <c r="Y30" s="181">
        <f t="shared" si="15"/>
        <v>-2778181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1789200.189999999</v>
      </c>
      <c r="P31" s="7">
        <f t="shared" si="6"/>
        <v>44730004.749999978</v>
      </c>
      <c r="Q31" s="164">
        <f t="shared" ref="Q31:Q39" si="18">Q30+N31</f>
        <v>2784107.51</v>
      </c>
      <c r="R31" s="29">
        <f t="shared" si="1"/>
        <v>1165.0952108819235</v>
      </c>
      <c r="S31" s="5">
        <f>SUM($Q$7:$Q31)/T31</f>
        <v>1957185.189999999</v>
      </c>
      <c r="T31" s="18">
        <v>25</v>
      </c>
      <c r="U31" s="4"/>
      <c r="V31" s="137"/>
      <c r="W31" s="105"/>
      <c r="X31" s="217"/>
      <c r="Y31" s="181">
        <f t="shared" si="15"/>
        <v>-2778181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1821004.8946153836</v>
      </c>
      <c r="P32" s="7">
        <f t="shared" si="6"/>
        <v>47346127.259999976</v>
      </c>
      <c r="Q32" s="164">
        <f t="shared" si="18"/>
        <v>2784107.51</v>
      </c>
      <c r="R32" s="29">
        <f t="shared" si="1"/>
        <v>1184.0282731287814</v>
      </c>
      <c r="S32" s="5">
        <f>SUM($Q$7:$Q32)/T32</f>
        <v>1988989.8946153836</v>
      </c>
      <c r="T32" s="18">
        <v>26</v>
      </c>
      <c r="U32" s="27"/>
      <c r="V32" s="137"/>
      <c r="W32" s="105"/>
      <c r="X32" s="217"/>
      <c r="Y32" s="181">
        <f t="shared" si="15"/>
        <v>-2778181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1850453.6951851842</v>
      </c>
      <c r="P33" s="7">
        <f t="shared" si="6"/>
        <v>49962249.769999973</v>
      </c>
      <c r="Q33" s="164">
        <f>Q32+N33</f>
        <v>2784107.51</v>
      </c>
      <c r="R33" s="29">
        <f t="shared" si="1"/>
        <v>1201.5588863203168</v>
      </c>
      <c r="S33" s="5">
        <f>SUM($Q$7:$Q33)/T33</f>
        <v>2018438.6951851842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-2778181</v>
      </c>
      <c r="Z33" s="217">
        <f>AVERAGE(Y33:Y41)</f>
        <v>-2778182.4444444445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1877799.0099999991</v>
      </c>
      <c r="P34" s="7">
        <f t="shared" si="6"/>
        <v>52578372.279999971</v>
      </c>
      <c r="Q34" s="164">
        <f>Q33+N34</f>
        <v>2784107.51</v>
      </c>
      <c r="R34" s="29">
        <f t="shared" si="1"/>
        <v>1217.8373128553139</v>
      </c>
      <c r="S34" s="5">
        <f>SUM($Q$7:$Q34)/T34</f>
        <v>2045784.0099999991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-2778181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1903258.4410344816</v>
      </c>
      <c r="P35" s="7">
        <f t="shared" si="6"/>
        <v>55194494.789999969</v>
      </c>
      <c r="Q35" s="164">
        <f>Q34+N35</f>
        <v>2784107.51</v>
      </c>
      <c r="R35" s="29">
        <f t="shared" si="1"/>
        <v>1232.9930892844488</v>
      </c>
      <c r="S35" s="5">
        <f>SUM($Q$7:$Q35)/T35</f>
        <v>2071243.4410344816</v>
      </c>
      <c r="T35" s="18">
        <v>29</v>
      </c>
      <c r="U35" s="4"/>
      <c r="V35" s="131"/>
      <c r="W35" s="105"/>
      <c r="X35" s="217"/>
      <c r="Y35" s="181">
        <f>Y34-K35-L35-1</f>
        <v>-2778182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1927020.6099999989</v>
      </c>
      <c r="P36" s="7">
        <f t="shared" si="6"/>
        <v>57810618.299999967</v>
      </c>
      <c r="Q36" s="164">
        <f>Q35+N36+1</f>
        <v>2784108.51</v>
      </c>
      <c r="R36" s="29">
        <f t="shared" si="1"/>
        <v>1247.1390957525964</v>
      </c>
      <c r="S36" s="5">
        <f>SUM($Q$7:$Q36)/T36+1</f>
        <v>2095006.6099999989</v>
      </c>
      <c r="T36" s="18">
        <v>30</v>
      </c>
      <c r="U36" s="4"/>
      <c r="V36" s="136"/>
      <c r="W36" s="105"/>
      <c r="X36" s="217"/>
      <c r="Y36" s="181">
        <f>Y35-K36-L36-1</f>
        <v>-2778183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1949249.7358064505</v>
      </c>
      <c r="P37" s="7">
        <f t="shared" si="6"/>
        <v>60426741.809999965</v>
      </c>
      <c r="Q37" s="164">
        <f>Q36+N37</f>
        <v>2784108.51</v>
      </c>
      <c r="R37" s="29">
        <f t="shared" si="1"/>
        <v>1260.3718997567942</v>
      </c>
      <c r="S37" s="5">
        <f>SUM($Q$7:$Q37)/T37+1</f>
        <v>2117235.7358064507</v>
      </c>
      <c r="T37" s="18">
        <v>31</v>
      </c>
      <c r="U37" s="27"/>
      <c r="V37" s="137"/>
      <c r="W37" s="105"/>
      <c r="X37" s="217"/>
      <c r="Y37" s="181">
        <f t="shared" si="15"/>
        <v>-2778183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1970089.5412499988</v>
      </c>
      <c r="P38" s="7">
        <f t="shared" si="6"/>
        <v>63042865.319999963</v>
      </c>
      <c r="Q38" s="164">
        <f t="shared" si="18"/>
        <v>2784108.51</v>
      </c>
      <c r="R38" s="29">
        <f t="shared" si="1"/>
        <v>1272.7770582194833</v>
      </c>
      <c r="S38" s="5">
        <f>SUM($Q$7:$Q38)/T38</f>
        <v>2138074.5412499988</v>
      </c>
      <c r="T38" s="18">
        <v>32</v>
      </c>
      <c r="U38" s="27"/>
      <c r="V38" s="137"/>
      <c r="W38" s="105"/>
      <c r="X38" s="217"/>
      <c r="Y38" s="181">
        <f t="shared" si="15"/>
        <v>-2778183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1989666.328181817</v>
      </c>
      <c r="P39" s="7">
        <f t="shared" si="6"/>
        <v>65658988.829999961</v>
      </c>
      <c r="Q39" s="164">
        <f t="shared" si="18"/>
        <v>2784108.51</v>
      </c>
      <c r="R39" s="29">
        <f t="shared" si="1"/>
        <v>1284.4309481095438</v>
      </c>
      <c r="S39" s="5">
        <f>SUM($Q$7:$Q39)/T39</f>
        <v>2157651.3281818172</v>
      </c>
      <c r="T39" s="18">
        <v>33</v>
      </c>
      <c r="U39" s="27"/>
      <c r="V39" s="137"/>
      <c r="W39" s="105"/>
      <c r="X39" s="217"/>
      <c r="Y39" s="181">
        <f t="shared" si="15"/>
        <v>-2778183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2008091.5394117634</v>
      </c>
      <c r="P40" s="7">
        <f t="shared" si="6"/>
        <v>68275112.339999959</v>
      </c>
      <c r="Q40" s="164">
        <f>Q39+N40</f>
        <v>2784108.51</v>
      </c>
      <c r="R40" s="29">
        <f t="shared" si="1"/>
        <v>1295.3993150648951</v>
      </c>
      <c r="S40" s="5">
        <f>SUM($Q$7:$Q40)/T40</f>
        <v>2176076.5394117641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-2778183</v>
      </c>
      <c r="Z40" s="217">
        <f>AVERAGE(Y40:Y48)</f>
        <v>-2778183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2025463.8814285705</v>
      </c>
      <c r="P41" s="7">
        <f t="shared" si="6"/>
        <v>70891235.849999964</v>
      </c>
      <c r="Q41" s="164">
        <f>Q40+N41</f>
        <v>2784108.51</v>
      </c>
      <c r="R41" s="29">
        <f t="shared" si="1"/>
        <v>1305.7409181942262</v>
      </c>
      <c r="S41" s="5">
        <f>SUM($Q$7:$Q41)/T41</f>
        <v>2193448.881428571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-2778183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2041871.0655555548</v>
      </c>
      <c r="P42" s="7">
        <f t="shared" si="6"/>
        <v>73507358.35999997</v>
      </c>
      <c r="Q42" s="164">
        <f>Q41+N42-1</f>
        <v>2784107.51</v>
      </c>
      <c r="R42" s="29">
        <f t="shared" si="1"/>
        <v>1315.5079712805043</v>
      </c>
      <c r="S42" s="5">
        <f>SUM($Q$7:$Q42)/T42</f>
        <v>2209856.0655555553</v>
      </c>
      <c r="T42" s="18">
        <v>36</v>
      </c>
      <c r="U42" s="138"/>
      <c r="V42" s="131"/>
      <c r="W42" s="105"/>
      <c r="X42" s="217"/>
      <c r="Y42" s="181">
        <f t="shared" si="15"/>
        <v>-2778183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2057391.4018918911</v>
      </c>
      <c r="P43" s="7">
        <f t="shared" si="6"/>
        <v>76123481.869999975</v>
      </c>
      <c r="Q43" s="164">
        <f>Q42+N43+1</f>
        <v>2784108.51</v>
      </c>
      <c r="R43" s="29">
        <f t="shared" si="1"/>
        <v>1324.7470916402608</v>
      </c>
      <c r="S43" s="5">
        <f>SUM($Q$7:$Q43)/T43</f>
        <v>2225376.4018918918</v>
      </c>
      <c r="T43" s="18">
        <v>37</v>
      </c>
      <c r="U43" s="138"/>
      <c r="V43" s="131"/>
      <c r="W43" s="105"/>
      <c r="X43" s="217"/>
      <c r="Y43" s="181">
        <f t="shared" si="15"/>
        <v>-2778183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2072094.8784210521</v>
      </c>
      <c r="P44" s="7">
        <f t="shared" si="6"/>
        <v>78739605.37999998</v>
      </c>
      <c r="Q44" s="164">
        <f>Q43+N44</f>
        <v>2784108.51</v>
      </c>
      <c r="R44" s="29">
        <f t="shared" si="1"/>
        <v>1333.4999425073979</v>
      </c>
      <c r="S44" s="5">
        <f>SUM($Q$7:$Q44)/T44</f>
        <v>2240079.8784210524</v>
      </c>
      <c r="T44" s="18">
        <v>38</v>
      </c>
      <c r="U44" s="138"/>
      <c r="V44" s="131"/>
      <c r="W44" s="105"/>
      <c r="X44" s="217"/>
      <c r="Y44" s="181">
        <f t="shared" si="15"/>
        <v>-2778183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2086044.33051282</v>
      </c>
      <c r="P45" s="7">
        <f t="shared" si="6"/>
        <v>81355728.889999986</v>
      </c>
      <c r="Q45" s="164">
        <f t="shared" ref="Q45:Q55" si="21">Q44+N45</f>
        <v>2784108.51</v>
      </c>
      <c r="R45" s="29">
        <f t="shared" si="1"/>
        <v>1341.803929227503</v>
      </c>
      <c r="S45" s="5">
        <f>SUM($Q$7:$Q45)/T45</f>
        <v>2254029.3305128207</v>
      </c>
      <c r="T45" s="18">
        <v>39</v>
      </c>
      <c r="U45" s="138"/>
      <c r="V45" s="131"/>
      <c r="W45" s="105"/>
      <c r="X45" s="217"/>
      <c r="Y45" s="181">
        <f t="shared" si="15"/>
        <v>-2778183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2099296.3099999996</v>
      </c>
      <c r="P46" s="7">
        <f t="shared" si="6"/>
        <v>83971852.399999991</v>
      </c>
      <c r="Q46" s="164">
        <f t="shared" si="21"/>
        <v>2784108.51</v>
      </c>
      <c r="R46" s="29">
        <f t="shared" si="1"/>
        <v>1349.6927166116022</v>
      </c>
      <c r="S46" s="5">
        <f>SUM($Q$7:$Q46)/T46</f>
        <v>2267281.31</v>
      </c>
      <c r="T46" s="18">
        <v>40</v>
      </c>
      <c r="U46" s="138"/>
      <c r="V46" s="131"/>
      <c r="W46" s="105"/>
      <c r="X46" s="217"/>
      <c r="Y46" s="181">
        <f t="shared" si="15"/>
        <v>-2778183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2111901.8514634147</v>
      </c>
      <c r="P47" s="7">
        <f t="shared" si="6"/>
        <v>86587975.909999996</v>
      </c>
      <c r="Q47" s="164">
        <f t="shared" si="21"/>
        <v>2784108.51</v>
      </c>
      <c r="R47" s="29">
        <f t="shared" si="1"/>
        <v>1357.1966850989163</v>
      </c>
      <c r="S47" s="5">
        <f>SUM($Q$7:$Q47)/T47</f>
        <v>2279886.8514634147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-2778183</v>
      </c>
      <c r="Z47" s="217">
        <f>AVERAGE(Y47:Y55)</f>
        <v>-2778183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2123907.1290476192</v>
      </c>
      <c r="P48" s="7">
        <f t="shared" si="6"/>
        <v>89204099.420000002</v>
      </c>
      <c r="Q48" s="164">
        <f>Q47+N48</f>
        <v>2784108.51</v>
      </c>
      <c r="R48" s="29">
        <f t="shared" si="1"/>
        <v>1364.3433217535016</v>
      </c>
      <c r="S48" s="5">
        <f>SUM($Q$7:$Q48)/T48</f>
        <v>2291892.1290476196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-2778183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2135268.2076744186</v>
      </c>
      <c r="P49" s="7">
        <f t="shared" si="6"/>
        <v>91816532.930000007</v>
      </c>
      <c r="Q49" s="164">
        <f t="shared" si="21"/>
        <v>2780418.51</v>
      </c>
      <c r="R49" s="29">
        <f t="shared" si="1"/>
        <v>1371.1064724079049</v>
      </c>
      <c r="S49" s="5">
        <f>SUM($Q$7:$Q49)/T49</f>
        <v>2303253.207674419</v>
      </c>
      <c r="T49" s="18">
        <v>43</v>
      </c>
      <c r="U49" s="138"/>
      <c r="V49" s="131"/>
      <c r="W49" s="105"/>
      <c r="X49" s="217"/>
      <c r="Y49" s="181">
        <f t="shared" si="15"/>
        <v>-2778183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2146112.873636364</v>
      </c>
      <c r="P50" s="7">
        <f t="shared" si="6"/>
        <v>94428966.440000013</v>
      </c>
      <c r="Q50" s="164">
        <f>Q49+N50</f>
        <v>2780418.51</v>
      </c>
      <c r="R50" s="29">
        <f t="shared" si="1"/>
        <v>1377.562207123472</v>
      </c>
      <c r="S50" s="5">
        <f>SUM($Q$7:$Q50)/T50</f>
        <v>2314097.8736363645</v>
      </c>
      <c r="T50" s="18">
        <v>44</v>
      </c>
      <c r="U50" s="138"/>
      <c r="V50" s="131"/>
      <c r="W50" s="105"/>
      <c r="X50" s="217"/>
      <c r="Y50" s="181">
        <f t="shared" si="15"/>
        <v>-2778183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2156475.5544444448</v>
      </c>
      <c r="P51" s="7">
        <f t="shared" si="6"/>
        <v>97041399.950000018</v>
      </c>
      <c r="Q51" s="164">
        <f t="shared" si="21"/>
        <v>2780418.51</v>
      </c>
      <c r="R51" s="29">
        <f t="shared" si="1"/>
        <v>1383.7310202961248</v>
      </c>
      <c r="S51" s="5">
        <f>SUM($Q$7:$Q51)/T51</f>
        <v>2324460.5544444453</v>
      </c>
      <c r="T51" s="18">
        <v>45</v>
      </c>
      <c r="U51" s="138"/>
      <c r="V51" s="131"/>
      <c r="W51" s="105"/>
      <c r="X51" s="217"/>
      <c r="Y51" s="181">
        <f t="shared" si="15"/>
        <v>-2778183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2166387.6839130442</v>
      </c>
      <c r="P52" s="7">
        <f t="shared" si="6"/>
        <v>99653833.460000023</v>
      </c>
      <c r="Q52" s="164">
        <f>Q51+N52</f>
        <v>2780418.51</v>
      </c>
      <c r="R52" s="29">
        <f t="shared" si="1"/>
        <v>1389.6316242004013</v>
      </c>
      <c r="S52" s="5">
        <f>SUM($Q$7:$Q52)/T52</f>
        <v>2334372.6839130442</v>
      </c>
      <c r="T52" s="18">
        <v>46</v>
      </c>
      <c r="U52" s="138"/>
      <c r="V52" s="131"/>
      <c r="W52" s="105"/>
      <c r="X52" s="217"/>
      <c r="Y52" s="181">
        <f t="shared" si="15"/>
        <v>-2778183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2175878.0206382987</v>
      </c>
      <c r="P53" s="7">
        <f t="shared" si="6"/>
        <v>102266266.97000003</v>
      </c>
      <c r="Q53" s="164">
        <f t="shared" si="21"/>
        <v>2780418.51</v>
      </c>
      <c r="R53" s="29">
        <f t="shared" si="1"/>
        <v>1395.2811385768366</v>
      </c>
      <c r="S53" s="5">
        <f>SUM($Q$7:$Q53)/T53</f>
        <v>2343863.0206382987</v>
      </c>
      <c r="T53" s="18">
        <v>47</v>
      </c>
      <c r="U53" s="138"/>
      <c r="V53" s="131"/>
      <c r="W53" s="105"/>
      <c r="X53" s="217"/>
      <c r="Y53" s="181">
        <f t="shared" si="15"/>
        <v>-2778183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2184972.9266666672</v>
      </c>
      <c r="P54" s="7">
        <f t="shared" si="6"/>
        <v>104878700.48000003</v>
      </c>
      <c r="Q54" s="164">
        <f>Q53+N54</f>
        <v>2780418.51</v>
      </c>
      <c r="R54" s="29">
        <f t="shared" si="1"/>
        <v>1400.6952565209201</v>
      </c>
      <c r="S54" s="5">
        <f>SUM($Q$7:$Q54)/T54</f>
        <v>2352957.9266666677</v>
      </c>
      <c r="T54" s="18">
        <v>48</v>
      </c>
      <c r="U54" s="138"/>
      <c r="V54" s="131"/>
      <c r="W54" s="105"/>
      <c r="X54" s="217"/>
      <c r="Y54" s="181">
        <f t="shared" si="15"/>
        <v>-2778183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2193696.6120408173</v>
      </c>
      <c r="P55" s="232">
        <f t="shared" si="6"/>
        <v>107491133.99000004</v>
      </c>
      <c r="Q55" s="233">
        <f t="shared" si="21"/>
        <v>2780418.51</v>
      </c>
      <c r="R55" s="234">
        <f t="shared" si="1"/>
        <v>1405.8883900591227</v>
      </c>
      <c r="S55" s="235">
        <f>SUM($Q$7:$Q55)/T55</f>
        <v>2361681.6120408173</v>
      </c>
      <c r="T55" s="236">
        <v>49</v>
      </c>
      <c r="U55" s="237"/>
      <c r="V55" s="244"/>
      <c r="W55" s="239"/>
      <c r="X55" s="242"/>
      <c r="Y55" s="231">
        <f t="shared" si="15"/>
        <v>-2778183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0"/>
  <sheetViews>
    <sheetView topLeftCell="A5676" workbookViewId="0">
      <selection activeCell="D5690" sqref="D56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2025-09-25T09:27:06Z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